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" sheetId="1" r:id="rId1"/>
  </sheets>
  <calcPr calcId="124519"/>
</workbook>
</file>

<file path=xl/calcChain.xml><?xml version="1.0" encoding="utf-8"?>
<calcChain xmlns="http://schemas.openxmlformats.org/spreadsheetml/2006/main">
  <c r="D36" i="1"/>
  <c r="C36"/>
  <c r="F31" l="1"/>
  <c r="E28"/>
  <c r="E26"/>
  <c r="E20"/>
  <c r="F17"/>
  <c r="E9"/>
  <c r="E10"/>
  <c r="E11"/>
  <c r="E12"/>
  <c r="E13"/>
  <c r="E14"/>
  <c r="E15"/>
  <c r="E16"/>
  <c r="E18"/>
  <c r="E19"/>
  <c r="E21"/>
  <c r="E22"/>
  <c r="E23"/>
  <c r="E24"/>
  <c r="E25"/>
  <c r="E27"/>
  <c r="E29"/>
  <c r="E30"/>
  <c r="E31"/>
  <c r="E32"/>
  <c r="E33"/>
  <c r="E34"/>
  <c r="E35"/>
  <c r="F10"/>
  <c r="F11"/>
  <c r="F13"/>
  <c r="F14"/>
  <c r="F15"/>
  <c r="F18"/>
  <c r="F19"/>
  <c r="F21"/>
  <c r="F22"/>
  <c r="F23"/>
  <c r="F25"/>
  <c r="F26"/>
  <c r="F27"/>
  <c r="F29"/>
  <c r="F30"/>
  <c r="F34"/>
  <c r="F35"/>
  <c r="F9"/>
  <c r="E36" l="1"/>
  <c r="E17"/>
  <c r="F33"/>
  <c r="F36"/>
  <c r="F32"/>
  <c r="F28"/>
  <c r="F24"/>
  <c r="F20"/>
  <c r="F16"/>
  <c r="F12"/>
</calcChain>
</file>

<file path=xl/sharedStrings.xml><?xml version="1.0" encoding="utf-8"?>
<sst xmlns="http://schemas.openxmlformats.org/spreadsheetml/2006/main" count="69" uniqueCount="69">
  <si>
    <t>КВР</t>
  </si>
  <si>
    <t>Наименование КВР</t>
  </si>
  <si>
    <t>111</t>
  </si>
  <si>
    <t>Фонд оплаты труда казенных учреждений</t>
  </si>
  <si>
    <t>112</t>
  </si>
  <si>
    <t>Иные выплаты персоналу казенных учреждений, за исключением фонда оплаты труда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</si>
  <si>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</si>
  <si>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</si>
  <si>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</si>
  <si>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</si>
  <si>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</si>
  <si>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</si>
  <si>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</si>
  <si>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</si>
  <si>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</si>
  <si>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</si>
  <si>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243</t>
  </si>
  <si>
    <t>Закупка товаров, работ, услуг в целях капитального ремонта государственного (муниципального) имущества</t>
  </si>
  <si>
    <t>244</t>
  </si>
  <si>
    <t>Прочая закупка товаров, работ и услуг для обеспечения государственных (муниципальных) нужд</t>
  </si>
  <si>
    <t>312</t>
  </si>
  <si>
    <t>Иные пенсии, социальные доплаты к пенсиям</t>
  </si>
  <si>
    <t>313</t>
  </si>
  <si>
    <t>Пособия, компенсации, меры социальной поддержки по публичным нормативным обязательствам</t>
  </si>
  <si>
    <t>322</t>
  </si>
  <si>
    <t>Субсидии гражданам на приобретение жилья</t>
  </si>
  <si>
    <t>330</t>
  </si>
  <si>
    <t>Публичные нормативные выплаты гражданам несоциального характера</t>
  </si>
  <si>
    <t>360</t>
  </si>
  <si>
    <t>Иные выплаты населению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</si>
  <si>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</si>
  <si>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</si>
  <si>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</si>
  <si>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</si>
  <si>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</si>
  <si>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</si>
  <si>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</si>
  <si>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</si>
  <si>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</si>
  <si>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</si>
  <si>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852</t>
  </si>
  <si>
    <t>Уплата прочих налогов, сборов</t>
  </si>
  <si>
    <t>870</t>
  </si>
  <si>
    <t>Резервные средства</t>
  </si>
  <si>
    <t>Итого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</si>
  <si>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</si>
  <si>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</si>
  <si>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</si>
  <si>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</si>
  <si>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300</t>
  </si>
  <si>
    <t>Социальное обеспечение и иные выплаты населению</t>
  </si>
  <si>
    <t>400</t>
  </si>
  <si>
    <t>Капитальные вложения в объекты государственной (муниципальной) собственности</t>
  </si>
  <si>
    <t>600</t>
  </si>
  <si>
    <t>Предоставление субсидий бюджетным, автономным учреждениям и иным некоммерческим организациям</t>
  </si>
  <si>
    <t>800</t>
  </si>
  <si>
    <t>Иные бюджетные ассигнования</t>
  </si>
  <si>
    <t>% исполнения</t>
  </si>
  <si>
    <t xml:space="preserve">Исполнено </t>
  </si>
  <si>
    <t>(тыс.рублей)</t>
  </si>
  <si>
    <t>План с учетом изменений</t>
  </si>
  <si>
    <t>отклонение (+; -)</t>
  </si>
  <si>
    <t>1</t>
  </si>
  <si>
    <t>2</t>
  </si>
  <si>
    <t>3</t>
  </si>
  <si>
    <t>4</t>
  </si>
  <si>
    <t>5</t>
  </si>
  <si>
    <t xml:space="preserve">Сведения о расходах бюджета Северо-Енисейского района по видам расходов </t>
  </si>
  <si>
    <t>Приложение к сведениям об исполнении бюджета района                                                                      по состоянию на 01.04.2016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</si>
</sst>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sz val="10"/>
      <name val="Arial"/>
      <family val="2"/>
      <charset val="204"/>
    </font>
    <font>
      <sz val="8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wrapText="1"/>
    </xf>
    <xf numFmtId="4" fontId="0" fillId="0" borderId="0" xfId="0" applyNumberFormat="1"/>
    <xf numFmtId="0" fontId="5" fillId="0" borderId="0" xfId="0" applyFont="1" applyBorder="1" applyAlignment="1" applyProtection="1">
      <alignment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165" fontId="8" fillId="0" borderId="1" xfId="0" applyNumberFormat="1" applyFont="1" applyBorder="1" applyAlignment="1" applyProtection="1">
      <alignment horizontal="center" vertical="center" wrapText="1"/>
    </xf>
    <xf numFmtId="165" fontId="8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 applyProtection="1">
      <alignment horizontal="left" vertical="center" wrapText="1"/>
    </xf>
    <xf numFmtId="165" fontId="7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 applyProtection="1">
      <alignment horizontal="left" vertical="center" wrapText="1"/>
    </xf>
    <xf numFmtId="49" fontId="8" fillId="0" borderId="1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 applyAlignment="1" applyProtection="1">
      <alignment horizontal="left" wrapText="1"/>
    </xf>
    <xf numFmtId="0" fontId="1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center" vertical="top" wrapText="1"/>
    </xf>
    <xf numFmtId="165" fontId="8" fillId="0" borderId="1" xfId="0" applyNumberFormat="1" applyFont="1" applyBorder="1" applyAlignment="1" applyProtection="1">
      <alignment horizontal="right" vertical="center" wrapText="1"/>
    </xf>
    <xf numFmtId="165" fontId="7" fillId="0" borderId="1" xfId="0" applyNumberFormat="1" applyFont="1" applyBorder="1" applyAlignment="1" applyProtection="1">
      <alignment horizontal="right" vertical="center" wrapText="1"/>
    </xf>
    <xf numFmtId="49" fontId="8" fillId="0" borderId="1" xfId="0" applyNumberFormat="1" applyFont="1" applyBorder="1" applyAlignment="1" applyProtection="1">
      <alignment horizontal="left"/>
    </xf>
    <xf numFmtId="165" fontId="8" fillId="0" borderId="1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38"/>
  <sheetViews>
    <sheetView showGridLines="0" tabSelected="1" workbookViewId="0">
      <selection activeCell="B36" sqref="B36"/>
    </sheetView>
  </sheetViews>
  <sheetFormatPr defaultRowHeight="12.75" customHeight="1"/>
  <cols>
    <col min="1" max="1" width="7.42578125" customWidth="1"/>
    <col min="2" max="2" width="32.28515625" customWidth="1"/>
    <col min="3" max="3" width="13.140625" customWidth="1"/>
    <col min="4" max="5" width="12.28515625" customWidth="1"/>
    <col min="6" max="6" width="12.140625" customWidth="1"/>
    <col min="7" max="9" width="9.140625" customWidth="1"/>
  </cols>
  <sheetData>
    <row r="1" spans="1:7">
      <c r="A1" s="23"/>
      <c r="B1" s="23"/>
      <c r="C1" s="23"/>
      <c r="D1" s="23"/>
      <c r="E1" s="23"/>
      <c r="F1" s="23"/>
      <c r="G1" s="1"/>
    </row>
    <row r="2" spans="1:7" ht="25.15" customHeight="1">
      <c r="A2" s="2"/>
      <c r="B2" s="1"/>
      <c r="C2" s="22" t="s">
        <v>68</v>
      </c>
      <c r="D2" s="22"/>
      <c r="E2" s="22"/>
      <c r="F2" s="22"/>
      <c r="G2" s="1"/>
    </row>
    <row r="3" spans="1:7" ht="14.25">
      <c r="A3" s="3"/>
      <c r="B3" s="20"/>
      <c r="C3" s="21"/>
      <c r="D3" s="21"/>
      <c r="E3" s="21"/>
      <c r="F3" s="21"/>
    </row>
    <row r="4" spans="1:7" ht="15.75">
      <c r="A4" s="24" t="s">
        <v>67</v>
      </c>
      <c r="B4" s="24"/>
      <c r="C4" s="24"/>
      <c r="D4" s="24"/>
      <c r="E4" s="24"/>
      <c r="F4" s="24"/>
    </row>
    <row r="5" spans="1:7">
      <c r="A5" s="18"/>
      <c r="B5" s="19"/>
      <c r="C5" s="19"/>
      <c r="D5" s="19"/>
      <c r="E5" s="19"/>
      <c r="F5" s="19"/>
    </row>
    <row r="6" spans="1:7">
      <c r="A6" s="4"/>
      <c r="B6" s="4"/>
      <c r="C6" s="4"/>
      <c r="D6" s="4"/>
      <c r="E6" s="4"/>
      <c r="F6" s="6" t="s">
        <v>59</v>
      </c>
      <c r="G6" s="4"/>
    </row>
    <row r="7" spans="1:7" ht="25.5">
      <c r="A7" s="7" t="s">
        <v>0</v>
      </c>
      <c r="B7" s="7" t="s">
        <v>1</v>
      </c>
      <c r="C7" s="7" t="s">
        <v>60</v>
      </c>
      <c r="D7" s="7" t="s">
        <v>58</v>
      </c>
      <c r="E7" s="7" t="s">
        <v>61</v>
      </c>
      <c r="F7" s="8" t="s">
        <v>57</v>
      </c>
    </row>
    <row r="8" spans="1:7">
      <c r="A8" s="7" t="s">
        <v>62</v>
      </c>
      <c r="B8" s="7" t="s">
        <v>63</v>
      </c>
      <c r="C8" s="7" t="s">
        <v>64</v>
      </c>
      <c r="D8" s="7" t="s">
        <v>65</v>
      </c>
      <c r="E8" s="7" t="s">
        <v>66</v>
      </c>
      <c r="F8" s="8">
        <v>6</v>
      </c>
    </row>
    <row r="9" spans="1:7" ht="114.6" customHeight="1">
      <c r="A9" s="9" t="s">
        <v>45</v>
      </c>
      <c r="B9" s="10" t="s">
        <v>46</v>
      </c>
      <c r="C9" s="25">
        <v>266607.26</v>
      </c>
      <c r="D9" s="25">
        <v>55971.4</v>
      </c>
      <c r="E9" s="11">
        <f>C9-D9</f>
        <v>210635.86000000002</v>
      </c>
      <c r="F9" s="12">
        <f t="shared" ref="F9:F36" si="0">D9/C9*100</f>
        <v>20.99395192764068</v>
      </c>
    </row>
    <row r="10" spans="1:7" ht="25.5">
      <c r="A10" s="7" t="s">
        <v>2</v>
      </c>
      <c r="B10" s="13" t="s">
        <v>3</v>
      </c>
      <c r="C10" s="26">
        <v>43521.120000000003</v>
      </c>
      <c r="D10" s="26">
        <v>8308.67</v>
      </c>
      <c r="E10" s="14">
        <f t="shared" ref="E10:E36" si="1">C10-D10</f>
        <v>35212.450000000004</v>
      </c>
      <c r="F10" s="15">
        <f t="shared" si="0"/>
        <v>19.091121735837678</v>
      </c>
    </row>
    <row r="11" spans="1:7" ht="46.9" customHeight="1">
      <c r="A11" s="7" t="s">
        <v>4</v>
      </c>
      <c r="B11" s="13" t="s">
        <v>5</v>
      </c>
      <c r="C11" s="26">
        <v>2351.9</v>
      </c>
      <c r="D11" s="26">
        <v>283.60000000000002</v>
      </c>
      <c r="E11" s="14">
        <f t="shared" si="1"/>
        <v>2068.3000000000002</v>
      </c>
      <c r="F11" s="15">
        <f t="shared" si="0"/>
        <v>12.058335813597518</v>
      </c>
    </row>
    <row r="12" spans="1:7" ht="63.75">
      <c r="A12" s="7" t="s">
        <v>6</v>
      </c>
      <c r="B12" s="13" t="s">
        <v>7</v>
      </c>
      <c r="C12" s="26">
        <v>14016.42</v>
      </c>
      <c r="D12" s="26">
        <v>2338.38</v>
      </c>
      <c r="E12" s="14">
        <f t="shared" si="1"/>
        <v>11678.04</v>
      </c>
      <c r="F12" s="15">
        <f t="shared" si="0"/>
        <v>16.683147337194519</v>
      </c>
    </row>
    <row r="13" spans="1:7" ht="25.5">
      <c r="A13" s="7" t="s">
        <v>8</v>
      </c>
      <c r="B13" s="13" t="s">
        <v>9</v>
      </c>
      <c r="C13" s="26">
        <v>154322.95000000001</v>
      </c>
      <c r="D13" s="26">
        <v>35273.199999999997</v>
      </c>
      <c r="E13" s="14">
        <f t="shared" si="1"/>
        <v>119049.75000000001</v>
      </c>
      <c r="F13" s="15">
        <f t="shared" si="0"/>
        <v>22.856742953656596</v>
      </c>
    </row>
    <row r="14" spans="1:7" ht="63" customHeight="1">
      <c r="A14" s="7" t="s">
        <v>10</v>
      </c>
      <c r="B14" s="13" t="s">
        <v>11</v>
      </c>
      <c r="C14" s="26">
        <v>9582.76</v>
      </c>
      <c r="D14" s="26">
        <v>771.86</v>
      </c>
      <c r="E14" s="14">
        <f t="shared" si="1"/>
        <v>8810.9</v>
      </c>
      <c r="F14" s="15">
        <f t="shared" si="0"/>
        <v>8.0546731839261341</v>
      </c>
    </row>
    <row r="15" spans="1:7" ht="94.9" customHeight="1">
      <c r="A15" s="7" t="s">
        <v>12</v>
      </c>
      <c r="B15" s="13" t="s">
        <v>13</v>
      </c>
      <c r="C15" s="26">
        <v>1357.35</v>
      </c>
      <c r="D15" s="26">
        <v>0</v>
      </c>
      <c r="E15" s="14">
        <f t="shared" si="1"/>
        <v>1357.35</v>
      </c>
      <c r="F15" s="15">
        <f t="shared" si="0"/>
        <v>0</v>
      </c>
    </row>
    <row r="16" spans="1:7" ht="85.9" customHeight="1">
      <c r="A16" s="7" t="s">
        <v>14</v>
      </c>
      <c r="B16" s="13" t="s">
        <v>15</v>
      </c>
      <c r="C16" s="26">
        <v>41454.76</v>
      </c>
      <c r="D16" s="26">
        <v>8995.69</v>
      </c>
      <c r="E16" s="14">
        <f t="shared" si="1"/>
        <v>32459.07</v>
      </c>
      <c r="F16" s="15">
        <f t="shared" si="0"/>
        <v>21.700017078858977</v>
      </c>
    </row>
    <row r="17" spans="1:6" ht="38.25">
      <c r="A17" s="9" t="s">
        <v>47</v>
      </c>
      <c r="B17" s="10" t="s">
        <v>48</v>
      </c>
      <c r="C17" s="25">
        <v>343782.87</v>
      </c>
      <c r="D17" s="25">
        <v>15814.71</v>
      </c>
      <c r="E17" s="11">
        <f t="shared" si="1"/>
        <v>327968.15999999997</v>
      </c>
      <c r="F17" s="12">
        <f t="shared" si="0"/>
        <v>4.6002030293132403</v>
      </c>
    </row>
    <row r="18" spans="1:6" ht="57.6" customHeight="1">
      <c r="A18" s="7" t="s">
        <v>16</v>
      </c>
      <c r="B18" s="13" t="s">
        <v>17</v>
      </c>
      <c r="C18" s="26">
        <v>158185.13</v>
      </c>
      <c r="D18" s="26">
        <v>1179.8499999999999</v>
      </c>
      <c r="E18" s="14">
        <f t="shared" si="1"/>
        <v>157005.28</v>
      </c>
      <c r="F18" s="15">
        <f t="shared" si="0"/>
        <v>0.74586656786260497</v>
      </c>
    </row>
    <row r="19" spans="1:6" ht="58.9" customHeight="1">
      <c r="A19" s="7" t="s">
        <v>18</v>
      </c>
      <c r="B19" s="13" t="s">
        <v>19</v>
      </c>
      <c r="C19" s="26">
        <v>185597.74</v>
      </c>
      <c r="D19" s="26">
        <v>14634.86</v>
      </c>
      <c r="E19" s="14">
        <f t="shared" si="1"/>
        <v>170962.88</v>
      </c>
      <c r="F19" s="15">
        <f t="shared" si="0"/>
        <v>7.8852576545382513</v>
      </c>
    </row>
    <row r="20" spans="1:6" ht="30.6" customHeight="1">
      <c r="A20" s="9" t="s">
        <v>49</v>
      </c>
      <c r="B20" s="10" t="s">
        <v>50</v>
      </c>
      <c r="C20" s="25">
        <v>15457.29</v>
      </c>
      <c r="D20" s="25">
        <v>2134.44</v>
      </c>
      <c r="E20" s="11">
        <f t="shared" si="1"/>
        <v>13322.85</v>
      </c>
      <c r="F20" s="12">
        <f t="shared" si="0"/>
        <v>13.80863010268941</v>
      </c>
    </row>
    <row r="21" spans="1:6" ht="25.5">
      <c r="A21" s="7" t="s">
        <v>20</v>
      </c>
      <c r="B21" s="13" t="s">
        <v>21</v>
      </c>
      <c r="C21" s="26">
        <v>500</v>
      </c>
      <c r="D21" s="26">
        <v>76.739999999999995</v>
      </c>
      <c r="E21" s="14">
        <f t="shared" si="1"/>
        <v>423.26</v>
      </c>
      <c r="F21" s="15">
        <f t="shared" si="0"/>
        <v>15.347999999999997</v>
      </c>
    </row>
    <row r="22" spans="1:6" ht="59.45" customHeight="1">
      <c r="A22" s="7" t="s">
        <v>22</v>
      </c>
      <c r="B22" s="13" t="s">
        <v>23</v>
      </c>
      <c r="C22" s="26">
        <v>7388.8</v>
      </c>
      <c r="D22" s="26">
        <v>761.51</v>
      </c>
      <c r="E22" s="14">
        <f t="shared" si="1"/>
        <v>6627.29</v>
      </c>
      <c r="F22" s="15">
        <f t="shared" si="0"/>
        <v>10.306274361195323</v>
      </c>
    </row>
    <row r="23" spans="1:6" ht="31.9" customHeight="1">
      <c r="A23" s="7" t="s">
        <v>24</v>
      </c>
      <c r="B23" s="13" t="s">
        <v>25</v>
      </c>
      <c r="C23" s="26">
        <v>2536.21</v>
      </c>
      <c r="D23" s="26">
        <v>0</v>
      </c>
      <c r="E23" s="14">
        <f t="shared" si="1"/>
        <v>2536.21</v>
      </c>
      <c r="F23" s="15">
        <f t="shared" si="0"/>
        <v>0</v>
      </c>
    </row>
    <row r="24" spans="1:6" ht="34.9" customHeight="1">
      <c r="A24" s="7" t="s">
        <v>26</v>
      </c>
      <c r="B24" s="13" t="s">
        <v>27</v>
      </c>
      <c r="C24" s="26">
        <v>459.77</v>
      </c>
      <c r="D24" s="26">
        <v>459.77</v>
      </c>
      <c r="E24" s="14">
        <f t="shared" si="1"/>
        <v>0</v>
      </c>
      <c r="F24" s="15">
        <f t="shared" si="0"/>
        <v>100</v>
      </c>
    </row>
    <row r="25" spans="1:6" ht="16.149999999999999" customHeight="1">
      <c r="A25" s="7" t="s">
        <v>28</v>
      </c>
      <c r="B25" s="13" t="s">
        <v>29</v>
      </c>
      <c r="C25" s="26">
        <v>4572.51</v>
      </c>
      <c r="D25" s="26">
        <v>836.42</v>
      </c>
      <c r="E25" s="14">
        <f t="shared" si="1"/>
        <v>3736.09</v>
      </c>
      <c r="F25" s="15">
        <f t="shared" si="0"/>
        <v>18.292360213536984</v>
      </c>
    </row>
    <row r="26" spans="1:6" ht="50.45" customHeight="1">
      <c r="A26" s="9" t="s">
        <v>51</v>
      </c>
      <c r="B26" s="10" t="s">
        <v>52</v>
      </c>
      <c r="C26" s="25">
        <v>694097.26</v>
      </c>
      <c r="D26" s="25">
        <v>25375.040000000001</v>
      </c>
      <c r="E26" s="11">
        <f t="shared" si="1"/>
        <v>668722.22</v>
      </c>
      <c r="F26" s="12">
        <f t="shared" si="0"/>
        <v>3.6558334778615897</v>
      </c>
    </row>
    <row r="27" spans="1:6" ht="61.15" customHeight="1">
      <c r="A27" s="7" t="s">
        <v>30</v>
      </c>
      <c r="B27" s="13" t="s">
        <v>31</v>
      </c>
      <c r="C27" s="26">
        <v>694097.26</v>
      </c>
      <c r="D27" s="26">
        <v>25375.040000000001</v>
      </c>
      <c r="E27" s="14">
        <f t="shared" si="1"/>
        <v>668722.22</v>
      </c>
      <c r="F27" s="15">
        <f t="shared" si="0"/>
        <v>3.6558334778615897</v>
      </c>
    </row>
    <row r="28" spans="1:6" ht="60" customHeight="1">
      <c r="A28" s="9" t="s">
        <v>53</v>
      </c>
      <c r="B28" s="10" t="s">
        <v>54</v>
      </c>
      <c r="C28" s="25">
        <v>602562.32999999996</v>
      </c>
      <c r="D28" s="25">
        <v>102833.72</v>
      </c>
      <c r="E28" s="11">
        <f t="shared" si="1"/>
        <v>499728.61</v>
      </c>
      <c r="F28" s="12">
        <f t="shared" si="0"/>
        <v>17.066071820321064</v>
      </c>
    </row>
    <row r="29" spans="1:6" ht="76.5">
      <c r="A29" s="7" t="s">
        <v>32</v>
      </c>
      <c r="B29" s="13" t="s">
        <v>33</v>
      </c>
      <c r="C29" s="26">
        <v>564281.94999999995</v>
      </c>
      <c r="D29" s="26">
        <v>98831.41</v>
      </c>
      <c r="E29" s="14">
        <f t="shared" si="1"/>
        <v>465450.53999999992</v>
      </c>
      <c r="F29" s="15">
        <f t="shared" si="0"/>
        <v>17.514543926134802</v>
      </c>
    </row>
    <row r="30" spans="1:6" ht="25.5">
      <c r="A30" s="7" t="s">
        <v>34</v>
      </c>
      <c r="B30" s="13" t="s">
        <v>35</v>
      </c>
      <c r="C30" s="26">
        <v>38280.370000000003</v>
      </c>
      <c r="D30" s="26">
        <v>4002.32</v>
      </c>
      <c r="E30" s="14">
        <f t="shared" si="1"/>
        <v>34278.050000000003</v>
      </c>
      <c r="F30" s="15">
        <f t="shared" si="0"/>
        <v>10.455280343424057</v>
      </c>
    </row>
    <row r="31" spans="1:6" ht="17.45" customHeight="1">
      <c r="A31" s="9" t="s">
        <v>55</v>
      </c>
      <c r="B31" s="10" t="s">
        <v>56</v>
      </c>
      <c r="C31" s="25">
        <v>358890.37</v>
      </c>
      <c r="D31" s="25">
        <v>48575.89</v>
      </c>
      <c r="E31" s="11">
        <f t="shared" si="1"/>
        <v>310314.48</v>
      </c>
      <c r="F31" s="12">
        <f t="shared" si="0"/>
        <v>13.535021850823137</v>
      </c>
    </row>
    <row r="32" spans="1:6" ht="90.6" customHeight="1">
      <c r="A32" s="7" t="s">
        <v>36</v>
      </c>
      <c r="B32" s="13" t="s">
        <v>37</v>
      </c>
      <c r="C32" s="26">
        <v>353602.12</v>
      </c>
      <c r="D32" s="26">
        <v>48493.42</v>
      </c>
      <c r="E32" s="14">
        <f t="shared" si="1"/>
        <v>305108.7</v>
      </c>
      <c r="F32" s="15">
        <f t="shared" si="0"/>
        <v>13.714120266021029</v>
      </c>
    </row>
    <row r="33" spans="1:6" ht="171" customHeight="1">
      <c r="A33" s="7" t="s">
        <v>38</v>
      </c>
      <c r="B33" s="16" t="s">
        <v>39</v>
      </c>
      <c r="C33" s="26">
        <v>40</v>
      </c>
      <c r="D33" s="26">
        <v>0</v>
      </c>
      <c r="E33" s="14">
        <f t="shared" si="1"/>
        <v>40</v>
      </c>
      <c r="F33" s="15">
        <f t="shared" si="0"/>
        <v>0</v>
      </c>
    </row>
    <row r="34" spans="1:6">
      <c r="A34" s="7" t="s">
        <v>40</v>
      </c>
      <c r="B34" s="13" t="s">
        <v>41</v>
      </c>
      <c r="C34" s="26">
        <v>248.25</v>
      </c>
      <c r="D34" s="26">
        <v>82.47</v>
      </c>
      <c r="E34" s="14">
        <f t="shared" si="1"/>
        <v>165.78</v>
      </c>
      <c r="F34" s="15">
        <f t="shared" si="0"/>
        <v>33.220543806646525</v>
      </c>
    </row>
    <row r="35" spans="1:6">
      <c r="A35" s="7" t="s">
        <v>42</v>
      </c>
      <c r="B35" s="13" t="s">
        <v>43</v>
      </c>
      <c r="C35" s="26">
        <v>5000</v>
      </c>
      <c r="D35" s="26">
        <v>0</v>
      </c>
      <c r="E35" s="14">
        <f t="shared" si="1"/>
        <v>5000</v>
      </c>
      <c r="F35" s="15">
        <f t="shared" si="0"/>
        <v>0</v>
      </c>
    </row>
    <row r="36" spans="1:6">
      <c r="A36" s="17" t="s">
        <v>44</v>
      </c>
      <c r="B36" s="27"/>
      <c r="C36" s="28">
        <f>C9+C17+C20+C26+C31+C28</f>
        <v>2281397.3800000004</v>
      </c>
      <c r="D36" s="28">
        <f>D9+D17+D20+D26+D31+D28</f>
        <v>250705.19999999998</v>
      </c>
      <c r="E36" s="11">
        <f t="shared" si="1"/>
        <v>2030692.1800000004</v>
      </c>
      <c r="F36" s="12">
        <f t="shared" si="0"/>
        <v>10.989107035794</v>
      </c>
    </row>
    <row r="37" spans="1:6" ht="12.75" customHeight="1">
      <c r="C37" s="5"/>
    </row>
    <row r="38" spans="1:6" ht="12.75" customHeight="1">
      <c r="C38" s="5"/>
      <c r="D38" s="5"/>
      <c r="E38" s="5"/>
    </row>
  </sheetData>
  <mergeCells count="5">
    <mergeCell ref="A5:F5"/>
    <mergeCell ref="B3:F3"/>
    <mergeCell ref="C2:F2"/>
    <mergeCell ref="A1:F1"/>
    <mergeCell ref="A4:F4"/>
  </mergeCells>
  <pageMargins left="0.74803149606299213" right="0.55118110236220474" top="0.19685039370078741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dc:description>POI HSSF rep:2.38.2.115</dc:description>
  <cp:lastModifiedBy>Hursanova</cp:lastModifiedBy>
  <cp:lastPrinted>2016-03-15T09:45:00Z</cp:lastPrinted>
  <dcterms:created xsi:type="dcterms:W3CDTF">2016-02-12T10:37:20Z</dcterms:created>
  <dcterms:modified xsi:type="dcterms:W3CDTF">2016-04-12T04:34:02Z</dcterms:modified>
</cp:coreProperties>
</file>